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 activeTab="3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<sst xmlns="http://schemas.openxmlformats.org/spreadsheetml/2006/main" count="11" uniqueCount="11">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</sst>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7.7136065374888541E-2</c:v>
                </c:pt>
                <c:pt idx="1">
                  <c:v>7.096860725557097E-2</c:v>
                </c:pt>
                <c:pt idx="2">
                  <c:v>6.6842546586931464E-2</c:v>
                </c:pt>
                <c:pt idx="3">
                  <c:v>6.4219918296646319E-2</c:v>
                </c:pt>
                <c:pt idx="4">
                  <c:v>6.2489639546304661E-2</c:v>
                </c:pt>
                <c:pt idx="5">
                  <c:v>6.1353934327012645E-2</c:v>
                </c:pt>
                <c:pt idx="6">
                  <c:v>6.1417196000705616E-2</c:v>
                </c:pt>
                <c:pt idx="7">
                  <c:v>6.1553701314971301E-2</c:v>
                </c:pt>
                <c:pt idx="8">
                  <c:v>6.1863118830847434E-2</c:v>
                </c:pt>
                <c:pt idx="9">
                  <c:v>6.2486937002037189E-2</c:v>
                </c:pt>
                <c:pt idx="10">
                  <c:v>6.3318266015912755E-2</c:v>
                </c:pt>
                <c:pt idx="11">
                  <c:v>6.4341684946093367E-2</c:v>
                </c:pt>
                <c:pt idx="12">
                  <c:v>6.5243503566627059E-2</c:v>
                </c:pt>
                <c:pt idx="13">
                  <c:v>6.6227378248520374E-2</c:v>
                </c:pt>
                <c:pt idx="14">
                  <c:v>6.7305354425326411E-2</c:v>
                </c:pt>
                <c:pt idx="15">
                  <c:v>6.8343053209654239E-2</c:v>
                </c:pt>
                <c:pt idx="16">
                  <c:v>6.9497754272360893E-2</c:v>
                </c:pt>
                <c:pt idx="17">
                  <c:v>7.0483029109688497E-2</c:v>
                </c:pt>
                <c:pt idx="18">
                  <c:v>7.1474249901112757E-2</c:v>
                </c:pt>
                <c:pt idx="19">
                  <c:v>7.2440381080496163E-2</c:v>
                </c:pt>
                <c:pt idx="20">
                  <c:v>7.3488901621316507E-2</c:v>
                </c:pt>
                <c:pt idx="21">
                  <c:v>7.4424745601749123E-2</c:v>
                </c:pt>
                <c:pt idx="22">
                  <c:v>7.5369408170274613E-2</c:v>
                </c:pt>
                <c:pt idx="23">
                  <c:v>7.6393207540172578E-2</c:v>
                </c:pt>
                <c:pt idx="24">
                  <c:v>7.7427645843539644E-2</c:v>
                </c:pt>
                <c:pt idx="25">
                  <c:v>7.8786808475237488E-2</c:v>
                </c:pt>
                <c:pt idx="26">
                  <c:v>8.0711755453776582E-2</c:v>
                </c:pt>
                <c:pt idx="27">
                  <c:v>8.3362344706775546E-2</c:v>
                </c:pt>
                <c:pt idx="28">
                  <c:v>8.7799213335288839E-2</c:v>
                </c:pt>
                <c:pt idx="29">
                  <c:v>9.3188893955381227E-2</c:v>
                </c:pt>
                <c:pt idx="30">
                  <c:v>9.9965771358812711E-2</c:v>
                </c:pt>
                <c:pt idx="31">
                  <c:v>0.1067207484868896</c:v>
                </c:pt>
                <c:pt idx="32">
                  <c:v>0.11420991357296635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-6.5231196853403173E-2</c:v>
                </c:pt>
                <c:pt idx="1">
                  <c:v>-4.7133577987757101E-2</c:v>
                </c:pt>
                <c:pt idx="2">
                  <c:v>-3.3239112393384541E-2</c:v>
                </c:pt>
                <c:pt idx="3">
                  <c:v>-2.2892946778242006E-2</c:v>
                </c:pt>
                <c:pt idx="4">
                  <c:v>-1.6487141385751893E-2</c:v>
                </c:pt>
                <c:pt idx="5">
                  <c:v>-1.0733356729292685E-2</c:v>
                </c:pt>
                <c:pt idx="6">
                  <c:v>-6.4595425448995877E-3</c:v>
                </c:pt>
                <c:pt idx="7">
                  <c:v>-3.7852744075192526E-3</c:v>
                </c:pt>
                <c:pt idx="8">
                  <c:v>-1.1802717890301048E-3</c:v>
                </c:pt>
                <c:pt idx="9">
                  <c:v>2.681808726682182E-4</c:v>
                </c:pt>
                <c:pt idx="10">
                  <c:v>1.6591530182919639E-3</c:v>
                </c:pt>
                <c:pt idx="11">
                  <c:v>2.3817924551069489E-3</c:v>
                </c:pt>
                <c:pt idx="12">
                  <c:v>3.0619694790422368E-3</c:v>
                </c:pt>
                <c:pt idx="13">
                  <c:v>3.5612430497522028E-3</c:v>
                </c:pt>
                <c:pt idx="14">
                  <c:v>3.832481479139106E-3</c:v>
                </c:pt>
                <c:pt idx="15">
                  <c:v>4.0639165922978591E-3</c:v>
                </c:pt>
                <c:pt idx="16">
                  <c:v>4.0133003155189894E-3</c:v>
                </c:pt>
                <c:pt idx="17">
                  <c:v>4.2133886396566777E-3</c:v>
                </c:pt>
                <c:pt idx="18">
                  <c:v>4.4354143972411162E-3</c:v>
                </c:pt>
                <c:pt idx="19">
                  <c:v>4.3887662389465506E-3</c:v>
                </c:pt>
                <c:pt idx="20">
                  <c:v>4.6866305150081488E-3</c:v>
                </c:pt>
                <c:pt idx="21">
                  <c:v>5.03984134858621E-3</c:v>
                </c:pt>
                <c:pt idx="22">
                  <c:v>5.5797516235064539E-3</c:v>
                </c:pt>
                <c:pt idx="23">
                  <c:v>6.5210036769339352E-3</c:v>
                </c:pt>
                <c:pt idx="24">
                  <c:v>7.8170305531023252E-3</c:v>
                </c:pt>
                <c:pt idx="25">
                  <c:v>9.3822065860218705E-3</c:v>
                </c:pt>
                <c:pt idx="26">
                  <c:v>1.2007732399510928E-2</c:v>
                </c:pt>
                <c:pt idx="27">
                  <c:v>1.5059342808572976E-2</c:v>
                </c:pt>
                <c:pt idx="28">
                  <c:v>1.8406191220614435E-2</c:v>
                </c:pt>
                <c:pt idx="29">
                  <c:v>2.1702880923713561E-2</c:v>
                </c:pt>
                <c:pt idx="30">
                  <c:v>2.3778333976164755E-2</c:v>
                </c:pt>
                <c:pt idx="31">
                  <c:v>2.4579576064375969E-2</c:v>
                </c:pt>
                <c:pt idx="32">
                  <c:v>2.3402384749408225E-2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7906176"/>
        <c:axId val="87916544"/>
      </c:scatterChart>
      <c:valAx>
        <c:axId val="87906176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7916544"/>
        <c:crosses val="autoZero"/>
        <c:crossBetween val="midCat"/>
      </c:valAx>
      <c:valAx>
        <c:axId val="87916544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7906176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2429533989942082"/>
          <c:y val="2.3147070459668042E-2"/>
          <c:w val="0.83762981598286435"/>
          <c:h val="0.85154828722316311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7.7136065374888541E-2</c:v>
                </c:pt>
                <c:pt idx="1">
                  <c:v>7.096860725557097E-2</c:v>
                </c:pt>
                <c:pt idx="2">
                  <c:v>6.6842546586931464E-2</c:v>
                </c:pt>
                <c:pt idx="3">
                  <c:v>6.4219918296646319E-2</c:v>
                </c:pt>
                <c:pt idx="4">
                  <c:v>6.2489639546304661E-2</c:v>
                </c:pt>
                <c:pt idx="5">
                  <c:v>6.1353934327012645E-2</c:v>
                </c:pt>
                <c:pt idx="6">
                  <c:v>6.1417196000705616E-2</c:v>
                </c:pt>
                <c:pt idx="7">
                  <c:v>6.1553701314971301E-2</c:v>
                </c:pt>
                <c:pt idx="8">
                  <c:v>6.1863118830847434E-2</c:v>
                </c:pt>
                <c:pt idx="9">
                  <c:v>6.2486937002037189E-2</c:v>
                </c:pt>
                <c:pt idx="10">
                  <c:v>6.3318266015912755E-2</c:v>
                </c:pt>
                <c:pt idx="11">
                  <c:v>6.4341684946093367E-2</c:v>
                </c:pt>
                <c:pt idx="12">
                  <c:v>6.5243503566627059E-2</c:v>
                </c:pt>
                <c:pt idx="13">
                  <c:v>6.6227378248520374E-2</c:v>
                </c:pt>
                <c:pt idx="14">
                  <c:v>6.7305354425326411E-2</c:v>
                </c:pt>
                <c:pt idx="15">
                  <c:v>6.8343053209654239E-2</c:v>
                </c:pt>
                <c:pt idx="16">
                  <c:v>6.9497754272360893E-2</c:v>
                </c:pt>
                <c:pt idx="17">
                  <c:v>7.0483029109688497E-2</c:v>
                </c:pt>
                <c:pt idx="18">
                  <c:v>7.1474249901112757E-2</c:v>
                </c:pt>
                <c:pt idx="19">
                  <c:v>7.2440381080496163E-2</c:v>
                </c:pt>
                <c:pt idx="20">
                  <c:v>7.3488901621316507E-2</c:v>
                </c:pt>
                <c:pt idx="21">
                  <c:v>7.4424745601749123E-2</c:v>
                </c:pt>
                <c:pt idx="22">
                  <c:v>7.5369408170274613E-2</c:v>
                </c:pt>
                <c:pt idx="23">
                  <c:v>7.6393207540172578E-2</c:v>
                </c:pt>
                <c:pt idx="24">
                  <c:v>7.7427645843539644E-2</c:v>
                </c:pt>
                <c:pt idx="25">
                  <c:v>7.8786808475237488E-2</c:v>
                </c:pt>
                <c:pt idx="26">
                  <c:v>8.0711755453776582E-2</c:v>
                </c:pt>
                <c:pt idx="27">
                  <c:v>8.3362344706775546E-2</c:v>
                </c:pt>
                <c:pt idx="28">
                  <c:v>8.7799213335288839E-2</c:v>
                </c:pt>
                <c:pt idx="29">
                  <c:v>9.3188893955381227E-2</c:v>
                </c:pt>
                <c:pt idx="30">
                  <c:v>9.9965771358812711E-2</c:v>
                </c:pt>
                <c:pt idx="31">
                  <c:v>0.1067207484868896</c:v>
                </c:pt>
                <c:pt idx="32">
                  <c:v>0.11420991357296635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-6.5231196853403173E-2</c:v>
                </c:pt>
                <c:pt idx="1">
                  <c:v>-4.7133577987757101E-2</c:v>
                </c:pt>
                <c:pt idx="2">
                  <c:v>-3.3239112393384541E-2</c:v>
                </c:pt>
                <c:pt idx="3">
                  <c:v>-2.2892946778242006E-2</c:v>
                </c:pt>
                <c:pt idx="4">
                  <c:v>-1.6487141385751893E-2</c:v>
                </c:pt>
                <c:pt idx="5">
                  <c:v>-1.0733356729292685E-2</c:v>
                </c:pt>
                <c:pt idx="6">
                  <c:v>-6.4595425448995877E-3</c:v>
                </c:pt>
                <c:pt idx="7">
                  <c:v>-3.7852744075192526E-3</c:v>
                </c:pt>
                <c:pt idx="8">
                  <c:v>-1.1802717890301048E-3</c:v>
                </c:pt>
                <c:pt idx="9">
                  <c:v>2.681808726682182E-4</c:v>
                </c:pt>
                <c:pt idx="10">
                  <c:v>1.6591530182919639E-3</c:v>
                </c:pt>
                <c:pt idx="11">
                  <c:v>2.3817924551069489E-3</c:v>
                </c:pt>
                <c:pt idx="12">
                  <c:v>3.0619694790422368E-3</c:v>
                </c:pt>
                <c:pt idx="13">
                  <c:v>3.5612430497522028E-3</c:v>
                </c:pt>
                <c:pt idx="14">
                  <c:v>3.832481479139106E-3</c:v>
                </c:pt>
                <c:pt idx="15">
                  <c:v>4.0639165922978591E-3</c:v>
                </c:pt>
                <c:pt idx="16">
                  <c:v>4.0133003155189894E-3</c:v>
                </c:pt>
                <c:pt idx="17">
                  <c:v>4.2133886396566777E-3</c:v>
                </c:pt>
                <c:pt idx="18">
                  <c:v>4.4354143972411162E-3</c:v>
                </c:pt>
                <c:pt idx="19">
                  <c:v>4.3887662389465506E-3</c:v>
                </c:pt>
                <c:pt idx="20">
                  <c:v>4.6866305150081488E-3</c:v>
                </c:pt>
                <c:pt idx="21">
                  <c:v>5.03984134858621E-3</c:v>
                </c:pt>
                <c:pt idx="22">
                  <c:v>5.5797516235064539E-3</c:v>
                </c:pt>
                <c:pt idx="23">
                  <c:v>6.5210036769339352E-3</c:v>
                </c:pt>
                <c:pt idx="24">
                  <c:v>7.8170305531023252E-3</c:v>
                </c:pt>
                <c:pt idx="25">
                  <c:v>9.3822065860218705E-3</c:v>
                </c:pt>
                <c:pt idx="26">
                  <c:v>1.2007732399510928E-2</c:v>
                </c:pt>
                <c:pt idx="27">
                  <c:v>1.5059342808572976E-2</c:v>
                </c:pt>
                <c:pt idx="28">
                  <c:v>1.8406191220614435E-2</c:v>
                </c:pt>
                <c:pt idx="29">
                  <c:v>2.1702880923713561E-2</c:v>
                </c:pt>
                <c:pt idx="30">
                  <c:v>2.3778333976164755E-2</c:v>
                </c:pt>
                <c:pt idx="31">
                  <c:v>2.4579576064375969E-2</c:v>
                </c:pt>
                <c:pt idx="32">
                  <c:v>2.3402384749408225E-2</c:v>
                </c:pt>
              </c:numCache>
            </c:numRef>
          </c:yVal>
          <c:smooth val="1"/>
        </c:ser>
        <c:axId val="87928192"/>
        <c:axId val="88044672"/>
      </c:scatterChart>
      <c:valAx>
        <c:axId val="87928192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8044672"/>
        <c:crosses val="autoZero"/>
        <c:crossBetween val="midCat"/>
      </c:valAx>
      <c:valAx>
        <c:axId val="88044672"/>
        <c:scaling>
          <c:orientation val="minMax"/>
        </c:scaling>
        <c:axPos val="l"/>
        <c:majorGridlines/>
        <c:numFmt formatCode="General" sourceLinked="0"/>
        <c:tickLblPos val="nextTo"/>
        <c:crossAx val="87928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7"/>
          <c:y val="0.8980331835635148"/>
          <c:w val="0.20228073160064922"/>
          <c:h val="7.5400266269615296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50902643705123"/>
          <c:y val="2.3147070459668042E-2"/>
          <c:w val="0.85419442990946504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-40.22</c:v>
                </c:pt>
                <c:pt idx="1">
                  <c:v>-33.590000000000003</c:v>
                </c:pt>
                <c:pt idx="2">
                  <c:v>-26.44</c:v>
                </c:pt>
                <c:pt idx="3">
                  <c:v>-19.62</c:v>
                </c:pt>
                <c:pt idx="4">
                  <c:v>-14.78</c:v>
                </c:pt>
                <c:pt idx="5">
                  <c:v>-9.923</c:v>
                </c:pt>
                <c:pt idx="6">
                  <c:v>-6.0039999999999996</c:v>
                </c:pt>
                <c:pt idx="7">
                  <c:v>-3.5190000000000001</c:v>
                </c:pt>
                <c:pt idx="8">
                  <c:v>-1.093</c:v>
                </c:pt>
                <c:pt idx="9">
                  <c:v>0.24590000000000001</c:v>
                </c:pt>
                <c:pt idx="10">
                  <c:v>1.5009999999999999</c:v>
                </c:pt>
                <c:pt idx="11">
                  <c:v>2.12</c:v>
                </c:pt>
                <c:pt idx="12">
                  <c:v>2.6869999999999998</c:v>
                </c:pt>
                <c:pt idx="13">
                  <c:v>3.0779999999999998</c:v>
                </c:pt>
                <c:pt idx="14">
                  <c:v>3.2589999999999999</c:v>
                </c:pt>
                <c:pt idx="15">
                  <c:v>3.403</c:v>
                </c:pt>
                <c:pt idx="16">
                  <c:v>3.3050000000000002</c:v>
                </c:pt>
                <c:pt idx="17">
                  <c:v>3.4209999999999998</c:v>
                </c:pt>
                <c:pt idx="18">
                  <c:v>3.5510000000000002</c:v>
                </c:pt>
                <c:pt idx="19">
                  <c:v>3.4670000000000001</c:v>
                </c:pt>
                <c:pt idx="20">
                  <c:v>3.649</c:v>
                </c:pt>
                <c:pt idx="21">
                  <c:v>3.8740000000000001</c:v>
                </c:pt>
                <c:pt idx="22">
                  <c:v>4.234</c:v>
                </c:pt>
                <c:pt idx="23">
                  <c:v>4.8789999999999996</c:v>
                </c:pt>
                <c:pt idx="24">
                  <c:v>5.7649999999999997</c:v>
                </c:pt>
                <c:pt idx="25">
                  <c:v>6.7910000000000004</c:v>
                </c:pt>
                <c:pt idx="26">
                  <c:v>8.4619999999999997</c:v>
                </c:pt>
                <c:pt idx="27">
                  <c:v>10.24</c:v>
                </c:pt>
                <c:pt idx="28">
                  <c:v>11.84</c:v>
                </c:pt>
                <c:pt idx="29">
                  <c:v>13.11</c:v>
                </c:pt>
                <c:pt idx="30">
                  <c:v>13.38</c:v>
                </c:pt>
                <c:pt idx="31">
                  <c:v>12.97</c:v>
                </c:pt>
                <c:pt idx="32">
                  <c:v>11.58</c:v>
                </c:pt>
              </c:numCache>
            </c:numRef>
          </c:yVal>
          <c:smooth val="1"/>
        </c:ser>
        <c:axId val="88062208"/>
        <c:axId val="88152320"/>
      </c:scatterChart>
      <c:valAx>
        <c:axId val="88062208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8152320"/>
        <c:crosses val="autoZero"/>
        <c:crossBetween val="midCat"/>
      </c:valAx>
      <c:valAx>
        <c:axId val="88152320"/>
        <c:scaling>
          <c:orientation val="minMax"/>
        </c:scaling>
        <c:axPos val="l"/>
        <c:majorGridlines/>
        <c:numFmt formatCode="General" sourceLinked="0"/>
        <c:tickLblPos val="nextTo"/>
        <c:crossAx val="88062208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workbookViewId="0">
      <selection activeCell="D4" sqref="D4:I36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0.10100000000000001</v>
      </c>
      <c r="F4" s="1">
        <v>3.3409</v>
      </c>
      <c r="G4" s="1">
        <v>0.99980000000000002</v>
      </c>
      <c r="H4" s="1">
        <v>3.0997000000000002E-4</v>
      </c>
      <c r="I4" s="1">
        <v>-40.22</v>
      </c>
      <c r="K4" s="1">
        <f t="shared" ref="K4:K36" si="0">E4/G4</f>
        <v>0.10102020404080816</v>
      </c>
      <c r="L4" s="1"/>
      <c r="M4" s="1">
        <f>K4*COS(P4)</f>
        <v>7.7136065374888541E-2</v>
      </c>
      <c r="N4" s="1">
        <f>K4*SIN(P4)</f>
        <v>-6.5231196853403173E-2</v>
      </c>
      <c r="P4" s="1">
        <f>RADIANS(I4)</f>
        <v>-0.7019714251521193</v>
      </c>
      <c r="Q4" s="1"/>
    </row>
    <row r="5" spans="2:17">
      <c r="B5">
        <v>2</v>
      </c>
      <c r="D5" s="1">
        <v>34290</v>
      </c>
      <c r="E5" s="1">
        <v>0.1007</v>
      </c>
      <c r="F5" s="1">
        <v>3.3416999999999999</v>
      </c>
      <c r="G5" s="1">
        <v>1.1819999999999999</v>
      </c>
      <c r="H5" s="1">
        <v>2.0099000000000001E-4</v>
      </c>
      <c r="I5" s="1">
        <v>-33.590000000000003</v>
      </c>
      <c r="K5" s="1">
        <f t="shared" si="0"/>
        <v>8.5194585448392562E-2</v>
      </c>
      <c r="L5" s="1"/>
      <c r="M5" s="1">
        <f t="shared" ref="M5:M36" si="1">K5*COS(P5)</f>
        <v>7.096860725557097E-2</v>
      </c>
      <c r="N5" s="1">
        <f t="shared" ref="N5:N36" si="2">K5*SIN(P5)</f>
        <v>-4.7133577987757101E-2</v>
      </c>
      <c r="P5" s="1">
        <f t="shared" ref="P5:P36" si="3">RADIANS(I5)</f>
        <v>-0.58625609574489534</v>
      </c>
      <c r="Q5" s="1"/>
    </row>
    <row r="6" spans="2:17">
      <c r="B6">
        <v>3</v>
      </c>
      <c r="D6" s="1">
        <v>23080</v>
      </c>
      <c r="E6" s="1">
        <v>8.2339999999999997E-2</v>
      </c>
      <c r="F6" s="1">
        <v>3.3412999999999999</v>
      </c>
      <c r="G6" s="1">
        <v>1.103</v>
      </c>
      <c r="H6" s="1">
        <v>-3.8247999999999998E-4</v>
      </c>
      <c r="I6" s="1">
        <v>-26.44</v>
      </c>
      <c r="K6" s="1">
        <f t="shared" si="0"/>
        <v>7.4650951949229369E-2</v>
      </c>
      <c r="L6" s="1"/>
      <c r="M6" s="1">
        <f t="shared" si="1"/>
        <v>6.6842546586931464E-2</v>
      </c>
      <c r="N6" s="1">
        <f t="shared" si="2"/>
        <v>-3.3239112393384541E-2</v>
      </c>
      <c r="P6" s="1">
        <f t="shared" si="3"/>
        <v>-0.46146505422730077</v>
      </c>
      <c r="Q6" s="1"/>
    </row>
    <row r="7" spans="2:17">
      <c r="B7">
        <v>4</v>
      </c>
      <c r="D7" s="1">
        <v>15790</v>
      </c>
      <c r="E7" s="1">
        <v>7.1110000000000007E-2</v>
      </c>
      <c r="F7" s="1">
        <v>3.3409</v>
      </c>
      <c r="G7" s="1">
        <v>1.0429999999999999</v>
      </c>
      <c r="H7" s="1">
        <v>-1.9364E-3</v>
      </c>
      <c r="I7" s="1">
        <v>-19.62</v>
      </c>
      <c r="K7" s="1">
        <f t="shared" si="0"/>
        <v>6.8178331735378725E-2</v>
      </c>
      <c r="L7" s="1"/>
      <c r="M7" s="1">
        <f t="shared" si="1"/>
        <v>6.4219918296646319E-2</v>
      </c>
      <c r="N7" s="1">
        <f t="shared" si="2"/>
        <v>-2.2892946778242006E-2</v>
      </c>
      <c r="P7" s="1">
        <f t="shared" si="3"/>
        <v>-0.34243359924128747</v>
      </c>
      <c r="Q7" s="1"/>
    </row>
    <row r="8" spans="2:17">
      <c r="B8">
        <v>5</v>
      </c>
      <c r="D8" s="1">
        <v>10810</v>
      </c>
      <c r="E8" s="1">
        <v>6.6890000000000005E-2</v>
      </c>
      <c r="F8" s="1">
        <v>3.3408000000000002</v>
      </c>
      <c r="G8" s="1">
        <v>1.0349999999999999</v>
      </c>
      <c r="H8" s="1">
        <v>-1.3205999999999999E-3</v>
      </c>
      <c r="I8" s="1">
        <v>-14.78</v>
      </c>
      <c r="K8" s="1">
        <f t="shared" si="0"/>
        <v>6.4628019323671501E-2</v>
      </c>
      <c r="L8" s="1"/>
      <c r="M8" s="1">
        <f t="shared" si="1"/>
        <v>6.2489639546304661E-2</v>
      </c>
      <c r="N8" s="1">
        <f t="shared" si="2"/>
        <v>-1.6487141385751893E-2</v>
      </c>
      <c r="P8" s="1">
        <f t="shared" si="3"/>
        <v>-0.2579596634447619</v>
      </c>
      <c r="Q8" s="1"/>
    </row>
    <row r="9" spans="2:17">
      <c r="B9">
        <v>6</v>
      </c>
      <c r="D9" s="1">
        <v>7317</v>
      </c>
      <c r="E9" s="1">
        <v>6.3219999999999998E-2</v>
      </c>
      <c r="F9" s="1">
        <v>3.3411</v>
      </c>
      <c r="G9" s="1">
        <v>1.0149999999999999</v>
      </c>
      <c r="H9" s="1">
        <v>-1.9908E-3</v>
      </c>
      <c r="I9" s="1">
        <v>-9.923</v>
      </c>
      <c r="K9" s="1">
        <f t="shared" si="0"/>
        <v>6.2285714285714291E-2</v>
      </c>
      <c r="L9" s="1"/>
      <c r="M9" s="1">
        <f t="shared" si="1"/>
        <v>6.1353934327012645E-2</v>
      </c>
      <c r="N9" s="1">
        <f t="shared" si="2"/>
        <v>-1.0733356729292685E-2</v>
      </c>
      <c r="P9" s="1">
        <f t="shared" si="3"/>
        <v>-0.17318902167539732</v>
      </c>
      <c r="Q9" s="1"/>
    </row>
    <row r="10" spans="2:17">
      <c r="B10">
        <v>7</v>
      </c>
      <c r="D10" s="1">
        <v>5000</v>
      </c>
      <c r="E10" s="1">
        <v>6.225E-2</v>
      </c>
      <c r="F10" s="1">
        <v>3.3410000000000002</v>
      </c>
      <c r="G10" s="1">
        <v>1.008</v>
      </c>
      <c r="H10" s="1">
        <v>6.4798999999999998E-4</v>
      </c>
      <c r="I10" s="1">
        <v>-6.0039999999999996</v>
      </c>
      <c r="K10" s="1">
        <f t="shared" si="0"/>
        <v>6.1755952380952384E-2</v>
      </c>
      <c r="L10" s="1"/>
      <c r="M10" s="1">
        <f t="shared" si="1"/>
        <v>6.1417196000705616E-2</v>
      </c>
      <c r="N10" s="1">
        <f t="shared" si="2"/>
        <v>-6.4595425448995877E-3</v>
      </c>
      <c r="P10" s="1">
        <f t="shared" si="3"/>
        <v>-0.10478956828973954</v>
      </c>
      <c r="Q10" s="1"/>
    </row>
    <row r="11" spans="2:17">
      <c r="B11">
        <v>8</v>
      </c>
      <c r="D11" s="1">
        <v>3404</v>
      </c>
      <c r="E11" s="1">
        <v>6.2039999999999998E-2</v>
      </c>
      <c r="F11" s="1">
        <v>3.3412000000000002</v>
      </c>
      <c r="G11" s="1">
        <v>1.006</v>
      </c>
      <c r="H11" s="1">
        <v>-2.7489999999999999E-5</v>
      </c>
      <c r="I11" s="1">
        <v>-3.5190000000000001</v>
      </c>
      <c r="K11" s="1">
        <f t="shared" si="0"/>
        <v>6.166998011928429E-2</v>
      </c>
      <c r="L11" s="1"/>
      <c r="M11" s="1">
        <f t="shared" si="1"/>
        <v>6.1553701314971301E-2</v>
      </c>
      <c r="N11" s="1">
        <f t="shared" si="2"/>
        <v>-3.7852744075192526E-3</v>
      </c>
      <c r="P11" s="1">
        <f t="shared" si="3"/>
        <v>-6.1418136377680461E-2</v>
      </c>
      <c r="Q11" s="1"/>
    </row>
    <row r="12" spans="2:17">
      <c r="B12">
        <v>9</v>
      </c>
      <c r="D12" s="1">
        <v>2319</v>
      </c>
      <c r="E12" s="1">
        <v>6.2059999999999997E-2</v>
      </c>
      <c r="F12" s="1">
        <v>3.3411</v>
      </c>
      <c r="G12" s="1">
        <v>1.0029999999999999</v>
      </c>
      <c r="H12" s="1">
        <v>-6.8973000000000005E-4</v>
      </c>
      <c r="I12" s="1">
        <v>-1.093</v>
      </c>
      <c r="K12" s="1">
        <f t="shared" si="0"/>
        <v>6.1874376869391831E-2</v>
      </c>
      <c r="L12" s="1"/>
      <c r="M12" s="1">
        <f t="shared" si="1"/>
        <v>6.1863118830847434E-2</v>
      </c>
      <c r="N12" s="1">
        <f t="shared" si="2"/>
        <v>-1.1802717890301048E-3</v>
      </c>
      <c r="P12" s="1">
        <f t="shared" si="3"/>
        <v>-1.907644872429802E-2</v>
      </c>
      <c r="Q12" s="1"/>
    </row>
    <row r="13" spans="2:17">
      <c r="B13">
        <v>10</v>
      </c>
      <c r="D13" s="1">
        <v>1579</v>
      </c>
      <c r="E13" s="1">
        <v>6.2549999999999994E-2</v>
      </c>
      <c r="F13" s="1">
        <v>3.3411</v>
      </c>
      <c r="G13" s="1">
        <v>1.0009999999999999</v>
      </c>
      <c r="H13" s="1">
        <v>2.9318999999999998E-4</v>
      </c>
      <c r="I13" s="1">
        <v>0.24590000000000001</v>
      </c>
      <c r="K13" s="1">
        <f t="shared" si="0"/>
        <v>6.2487512487512491E-2</v>
      </c>
      <c r="L13" s="1"/>
      <c r="M13" s="1">
        <f t="shared" si="1"/>
        <v>6.2486937002037189E-2</v>
      </c>
      <c r="N13" s="1">
        <f t="shared" si="2"/>
        <v>2.681808726682182E-4</v>
      </c>
      <c r="P13" s="1">
        <f t="shared" si="3"/>
        <v>4.2917646306540568E-3</v>
      </c>
      <c r="Q13" s="1"/>
    </row>
    <row r="14" spans="2:17">
      <c r="B14">
        <v>11</v>
      </c>
      <c r="D14" s="1">
        <v>1075</v>
      </c>
      <c r="E14" s="1">
        <v>6.3339999999999994E-2</v>
      </c>
      <c r="F14" s="1">
        <v>3.3408000000000002</v>
      </c>
      <c r="G14" s="1">
        <v>1</v>
      </c>
      <c r="H14" s="1">
        <v>2.1664000000000001E-4</v>
      </c>
      <c r="I14" s="1">
        <v>1.5009999999999999</v>
      </c>
      <c r="K14" s="1">
        <f t="shared" si="0"/>
        <v>6.3339999999999994E-2</v>
      </c>
      <c r="L14" s="1"/>
      <c r="M14" s="1">
        <f t="shared" si="1"/>
        <v>6.3318266015912755E-2</v>
      </c>
      <c r="N14" s="1">
        <f t="shared" si="2"/>
        <v>1.6591530182919639E-3</v>
      </c>
      <c r="P14" s="1">
        <f t="shared" si="3"/>
        <v>2.6197392072434884E-2</v>
      </c>
      <c r="Q14" s="1"/>
    </row>
    <row r="15" spans="2:17">
      <c r="B15">
        <v>12</v>
      </c>
      <c r="D15" s="1">
        <v>732.6</v>
      </c>
      <c r="E15" s="1">
        <v>6.4360000000000001E-2</v>
      </c>
      <c r="F15" s="1">
        <v>3.3414000000000001</v>
      </c>
      <c r="G15" s="1">
        <v>0.99960000000000004</v>
      </c>
      <c r="H15" s="1">
        <v>-3.3766000000000002E-5</v>
      </c>
      <c r="I15" s="1">
        <v>2.12</v>
      </c>
      <c r="K15" s="1">
        <f t="shared" si="0"/>
        <v>6.438575430172068E-2</v>
      </c>
      <c r="L15" s="1"/>
      <c r="M15" s="1">
        <f t="shared" si="1"/>
        <v>6.4341684946093367E-2</v>
      </c>
      <c r="N15" s="1">
        <f t="shared" si="2"/>
        <v>2.3817924551069489E-3</v>
      </c>
      <c r="P15" s="1">
        <f t="shared" si="3"/>
        <v>3.7000980142279788E-2</v>
      </c>
      <c r="Q15" s="1"/>
    </row>
    <row r="16" spans="2:17">
      <c r="B16">
        <v>13</v>
      </c>
      <c r="D16" s="1">
        <v>499.2</v>
      </c>
      <c r="E16" s="1">
        <v>6.5250000000000002E-2</v>
      </c>
      <c r="F16" s="1">
        <v>3.3412999999999999</v>
      </c>
      <c r="G16" s="1">
        <v>0.999</v>
      </c>
      <c r="H16" s="1">
        <v>1.169E-4</v>
      </c>
      <c r="I16" s="1">
        <v>2.6869999999999998</v>
      </c>
      <c r="K16" s="1">
        <f t="shared" si="0"/>
        <v>6.5315315315315314E-2</v>
      </c>
      <c r="L16" s="1"/>
      <c r="M16" s="1">
        <f t="shared" si="1"/>
        <v>6.5243503566627059E-2</v>
      </c>
      <c r="N16" s="1">
        <f t="shared" si="2"/>
        <v>3.0619694790422368E-3</v>
      </c>
      <c r="P16" s="1">
        <f t="shared" si="3"/>
        <v>4.6896997001087633E-2</v>
      </c>
      <c r="Q16" s="1"/>
    </row>
    <row r="17" spans="2:17">
      <c r="B17">
        <v>14</v>
      </c>
      <c r="D17" s="1">
        <v>340.1</v>
      </c>
      <c r="E17" s="1">
        <v>6.6269999999999996E-2</v>
      </c>
      <c r="F17" s="1">
        <v>3.3412000000000002</v>
      </c>
      <c r="G17" s="1">
        <v>0.99919999999999998</v>
      </c>
      <c r="H17" s="1">
        <v>3.9442999999999998E-4</v>
      </c>
      <c r="I17" s="1">
        <v>3.0779999999999998</v>
      </c>
      <c r="K17" s="1">
        <f t="shared" si="0"/>
        <v>6.6323058446757399E-2</v>
      </c>
      <c r="L17" s="1"/>
      <c r="M17" s="1">
        <f t="shared" si="1"/>
        <v>6.6227378248520374E-2</v>
      </c>
      <c r="N17" s="1">
        <f t="shared" si="2"/>
        <v>3.5612430497522028E-3</v>
      </c>
      <c r="P17" s="1">
        <f t="shared" si="3"/>
        <v>5.3721234376385464E-2</v>
      </c>
      <c r="Q17" s="1"/>
    </row>
    <row r="18" spans="2:17">
      <c r="B18">
        <v>15</v>
      </c>
      <c r="D18" s="1">
        <v>231.6</v>
      </c>
      <c r="E18" s="1">
        <v>6.7320000000000005E-2</v>
      </c>
      <c r="F18" s="1">
        <v>3.3414000000000001</v>
      </c>
      <c r="G18" s="1">
        <v>0.99860000000000004</v>
      </c>
      <c r="H18" s="1">
        <v>3.8744E-5</v>
      </c>
      <c r="I18" s="1">
        <v>3.2589999999999999</v>
      </c>
      <c r="K18" s="1">
        <f t="shared" si="0"/>
        <v>6.7414380132185064E-2</v>
      </c>
      <c r="L18" s="1"/>
      <c r="M18" s="1">
        <f t="shared" si="1"/>
        <v>6.7305354425326411E-2</v>
      </c>
      <c r="N18" s="1">
        <f t="shared" si="2"/>
        <v>3.832481479139106E-3</v>
      </c>
      <c r="P18" s="1">
        <f t="shared" si="3"/>
        <v>5.6880280322495196E-2</v>
      </c>
      <c r="Q18" s="1"/>
    </row>
    <row r="19" spans="2:17">
      <c r="B19">
        <v>16</v>
      </c>
      <c r="D19" s="1">
        <v>157.80000000000001</v>
      </c>
      <c r="E19" s="1">
        <v>6.8320000000000006E-2</v>
      </c>
      <c r="F19" s="1">
        <v>3.3409</v>
      </c>
      <c r="G19" s="1">
        <v>0.99790000000000001</v>
      </c>
      <c r="H19" s="1">
        <v>5.6373999999999997E-4</v>
      </c>
      <c r="I19" s="1">
        <v>3.403</v>
      </c>
      <c r="K19" s="1">
        <f t="shared" si="0"/>
        <v>6.8463773925243013E-2</v>
      </c>
      <c r="L19" s="1"/>
      <c r="M19" s="1">
        <f t="shared" si="1"/>
        <v>6.8343053209654239E-2</v>
      </c>
      <c r="N19" s="1">
        <f t="shared" si="2"/>
        <v>4.0639165922978591E-3</v>
      </c>
      <c r="P19" s="1">
        <f t="shared" si="3"/>
        <v>5.9393554445367036E-2</v>
      </c>
      <c r="Q19" s="1"/>
    </row>
    <row r="20" spans="2:17">
      <c r="B20">
        <v>17</v>
      </c>
      <c r="D20" s="1">
        <v>107.5</v>
      </c>
      <c r="E20" s="1">
        <v>6.9529999999999995E-2</v>
      </c>
      <c r="F20" s="1">
        <v>3.3412000000000002</v>
      </c>
      <c r="G20" s="1">
        <v>0.99880000000000002</v>
      </c>
      <c r="H20" s="1">
        <v>1.4212E-4</v>
      </c>
      <c r="I20" s="1">
        <v>3.3050000000000002</v>
      </c>
      <c r="K20" s="1">
        <f t="shared" si="0"/>
        <v>6.9613536243492188E-2</v>
      </c>
      <c r="L20" s="1"/>
      <c r="M20" s="1">
        <f t="shared" si="1"/>
        <v>6.9497754272360893E-2</v>
      </c>
      <c r="N20" s="1">
        <f t="shared" si="2"/>
        <v>4.0133003155189894E-3</v>
      </c>
      <c r="P20" s="1">
        <f t="shared" si="3"/>
        <v>5.7683131778412597E-2</v>
      </c>
      <c r="Q20" s="1"/>
    </row>
    <row r="21" spans="2:17">
      <c r="B21">
        <v>18</v>
      </c>
      <c r="D21" s="1">
        <v>73.22</v>
      </c>
      <c r="E21" s="1">
        <v>7.0510000000000003E-2</v>
      </c>
      <c r="F21" s="1">
        <v>3.3416999999999999</v>
      </c>
      <c r="G21" s="1">
        <v>0.99860000000000004</v>
      </c>
      <c r="H21" s="1">
        <v>5.3772000000000004E-3</v>
      </c>
      <c r="I21" s="1">
        <v>3.4209999999999998</v>
      </c>
      <c r="K21" s="1">
        <f t="shared" si="0"/>
        <v>7.0608852393350685E-2</v>
      </c>
      <c r="L21" s="1"/>
      <c r="M21" s="1">
        <f t="shared" si="1"/>
        <v>7.0483029109688497E-2</v>
      </c>
      <c r="N21" s="1">
        <f t="shared" si="2"/>
        <v>4.2133886396566777E-3</v>
      </c>
      <c r="P21" s="1">
        <f t="shared" si="3"/>
        <v>5.9707713710726008E-2</v>
      </c>
      <c r="Q21" s="1"/>
    </row>
    <row r="22" spans="2:17">
      <c r="B22">
        <v>19</v>
      </c>
      <c r="D22" s="1">
        <v>49.88</v>
      </c>
      <c r="E22" s="1">
        <v>7.1489999999999998E-2</v>
      </c>
      <c r="F22" s="1">
        <v>3.3420000000000001</v>
      </c>
      <c r="G22" s="1">
        <v>0.99829999999999997</v>
      </c>
      <c r="H22" s="1">
        <v>2.1218000000000001E-3</v>
      </c>
      <c r="I22" s="1">
        <v>3.5510000000000002</v>
      </c>
      <c r="K22" s="1">
        <f t="shared" si="0"/>
        <v>7.161173995792848E-2</v>
      </c>
      <c r="L22" s="1"/>
      <c r="M22" s="1">
        <f t="shared" si="1"/>
        <v>7.1474249901112757E-2</v>
      </c>
      <c r="N22" s="1">
        <f t="shared" si="2"/>
        <v>4.4354143972411162E-3</v>
      </c>
      <c r="P22" s="1">
        <f t="shared" si="3"/>
        <v>6.1976641738318648E-2</v>
      </c>
      <c r="Q22" s="1"/>
    </row>
    <row r="23" spans="2:17">
      <c r="B23">
        <v>20</v>
      </c>
      <c r="D23" s="1">
        <v>33.979999999999997</v>
      </c>
      <c r="E23" s="1">
        <v>7.2370000000000004E-2</v>
      </c>
      <c r="F23" s="1">
        <v>3.3411</v>
      </c>
      <c r="G23" s="1">
        <v>0.99719999999999998</v>
      </c>
      <c r="H23" s="1">
        <v>-1.0357E-4</v>
      </c>
      <c r="I23" s="1">
        <v>3.4670000000000001</v>
      </c>
      <c r="K23" s="1">
        <f t="shared" si="0"/>
        <v>7.2573204973926997E-2</v>
      </c>
      <c r="L23" s="1"/>
      <c r="M23" s="1">
        <f t="shared" si="1"/>
        <v>7.2440381080496163E-2</v>
      </c>
      <c r="N23" s="1">
        <f t="shared" si="2"/>
        <v>4.3887662389465506E-3</v>
      </c>
      <c r="P23" s="1">
        <f t="shared" si="3"/>
        <v>6.051056516664341E-2</v>
      </c>
      <c r="Q23" s="1"/>
    </row>
    <row r="24" spans="2:17">
      <c r="B24">
        <v>21</v>
      </c>
      <c r="D24" s="1">
        <v>23.15</v>
      </c>
      <c r="E24" s="1">
        <v>7.3270000000000002E-2</v>
      </c>
      <c r="F24" s="1">
        <v>3.3409</v>
      </c>
      <c r="G24" s="1">
        <v>0.995</v>
      </c>
      <c r="H24" s="1">
        <v>-3.1798E-3</v>
      </c>
      <c r="I24" s="1">
        <v>3.649</v>
      </c>
      <c r="K24" s="1">
        <f t="shared" si="0"/>
        <v>7.3638190954773877E-2</v>
      </c>
      <c r="L24" s="1"/>
      <c r="M24" s="1">
        <f t="shared" si="1"/>
        <v>7.3488901621316507E-2</v>
      </c>
      <c r="N24" s="1">
        <f t="shared" si="2"/>
        <v>4.6866305150081488E-3</v>
      </c>
      <c r="P24" s="1">
        <f t="shared" si="3"/>
        <v>6.3687064405273081E-2</v>
      </c>
      <c r="Q24" s="1"/>
    </row>
    <row r="25" spans="2:17">
      <c r="B25">
        <v>22</v>
      </c>
      <c r="D25" s="1">
        <v>15.77</v>
      </c>
      <c r="E25" s="1">
        <v>7.417E-2</v>
      </c>
      <c r="F25" s="1">
        <v>3.3412000000000002</v>
      </c>
      <c r="G25" s="1">
        <v>0.99429999999999996</v>
      </c>
      <c r="H25" s="1">
        <v>-1.1485E-3</v>
      </c>
      <c r="I25" s="1">
        <v>3.8740000000000001</v>
      </c>
      <c r="K25" s="1">
        <f t="shared" si="0"/>
        <v>7.4595192597807503E-2</v>
      </c>
      <c r="L25" s="1"/>
      <c r="M25" s="1">
        <f t="shared" si="1"/>
        <v>7.4424745601749123E-2</v>
      </c>
      <c r="N25" s="1">
        <f t="shared" si="2"/>
        <v>5.03984134858621E-3</v>
      </c>
      <c r="P25" s="1">
        <f t="shared" si="3"/>
        <v>6.7614055222260327E-2</v>
      </c>
      <c r="Q25" s="1"/>
    </row>
    <row r="26" spans="2:17">
      <c r="B26">
        <v>23</v>
      </c>
      <c r="D26" s="1">
        <v>10.74</v>
      </c>
      <c r="E26" s="1">
        <v>7.5160000000000005E-2</v>
      </c>
      <c r="F26" s="1">
        <v>3.3414000000000001</v>
      </c>
      <c r="G26" s="1">
        <v>0.99450000000000005</v>
      </c>
      <c r="H26" s="1">
        <v>5.1208000000000004E-4</v>
      </c>
      <c r="I26" s="1">
        <v>4.234</v>
      </c>
      <c r="K26" s="1">
        <f t="shared" si="0"/>
        <v>7.5575666163901462E-2</v>
      </c>
      <c r="L26" s="1"/>
      <c r="M26" s="1">
        <f t="shared" si="1"/>
        <v>7.5369408170274613E-2</v>
      </c>
      <c r="N26" s="1">
        <f t="shared" si="2"/>
        <v>5.5797516235064539E-3</v>
      </c>
      <c r="P26" s="1">
        <f t="shared" si="3"/>
        <v>7.3897240529439912E-2</v>
      </c>
      <c r="Q26" s="1"/>
    </row>
    <row r="27" spans="2:17">
      <c r="B27">
        <v>24</v>
      </c>
      <c r="D27" s="1">
        <v>7.3159999999999998</v>
      </c>
      <c r="E27" s="1">
        <v>7.6280000000000001E-2</v>
      </c>
      <c r="F27" s="1">
        <v>3.3411</v>
      </c>
      <c r="G27" s="1">
        <v>0.99490000000000001</v>
      </c>
      <c r="H27" s="1">
        <v>4.1229E-4</v>
      </c>
      <c r="I27" s="1">
        <v>4.8789999999999996</v>
      </c>
      <c r="K27" s="1">
        <f t="shared" si="0"/>
        <v>7.6671022213287768E-2</v>
      </c>
      <c r="L27" s="1"/>
      <c r="M27" s="1">
        <f t="shared" si="1"/>
        <v>7.6393207540172578E-2</v>
      </c>
      <c r="N27" s="1">
        <f t="shared" si="2"/>
        <v>6.5210036769339352E-3</v>
      </c>
      <c r="P27" s="1">
        <f t="shared" si="3"/>
        <v>8.5154614204803331E-2</v>
      </c>
      <c r="Q27" s="1"/>
    </row>
    <row r="28" spans="2:17">
      <c r="B28">
        <v>25</v>
      </c>
      <c r="D28" s="1">
        <v>4.984</v>
      </c>
      <c r="E28" s="1">
        <v>7.7579999999999996E-2</v>
      </c>
      <c r="F28" s="1">
        <v>3.3412999999999999</v>
      </c>
      <c r="G28" s="1">
        <v>0.99690000000000001</v>
      </c>
      <c r="H28" s="1">
        <v>2.4762999999999999E-4</v>
      </c>
      <c r="I28" s="1">
        <v>5.7649999999999997</v>
      </c>
      <c r="K28" s="1">
        <f t="shared" si="0"/>
        <v>7.7821245862172733E-2</v>
      </c>
      <c r="L28" s="1"/>
      <c r="M28" s="1">
        <f t="shared" si="1"/>
        <v>7.7427645843539644E-2</v>
      </c>
      <c r="N28" s="1">
        <f t="shared" si="2"/>
        <v>7.8170305531023252E-3</v>
      </c>
      <c r="P28" s="1">
        <f t="shared" si="3"/>
        <v>0.1006182313774731</v>
      </c>
      <c r="Q28" s="1"/>
    </row>
    <row r="29" spans="2:17">
      <c r="B29">
        <v>26</v>
      </c>
      <c r="D29" s="1">
        <v>3.395</v>
      </c>
      <c r="E29" s="1">
        <v>7.9280000000000003E-2</v>
      </c>
      <c r="F29" s="1">
        <v>3.3411</v>
      </c>
      <c r="G29" s="1">
        <v>0.99919999999999998</v>
      </c>
      <c r="H29" s="1">
        <v>8.5873000000000004E-4</v>
      </c>
      <c r="I29" s="1">
        <v>6.7910000000000004</v>
      </c>
      <c r="K29" s="1">
        <f t="shared" si="0"/>
        <v>7.9343474779823869E-2</v>
      </c>
      <c r="L29" s="1"/>
      <c r="M29" s="1">
        <f t="shared" si="1"/>
        <v>7.8786808475237488E-2</v>
      </c>
      <c r="N29" s="1">
        <f t="shared" si="2"/>
        <v>9.3822065860218705E-3</v>
      </c>
      <c r="P29" s="1">
        <f t="shared" si="3"/>
        <v>0.11852530950293493</v>
      </c>
      <c r="Q29" s="1"/>
    </row>
    <row r="30" spans="2:17">
      <c r="B30">
        <v>27</v>
      </c>
      <c r="D30" s="1">
        <v>2.3130000000000002</v>
      </c>
      <c r="E30" s="1">
        <v>8.1290000000000001E-2</v>
      </c>
      <c r="F30" s="1">
        <v>3.3410000000000002</v>
      </c>
      <c r="G30" s="1">
        <v>0.99619999999999997</v>
      </c>
      <c r="H30" s="1">
        <v>8.2386999999999998E-4</v>
      </c>
      <c r="I30" s="1">
        <v>8.4619999999999997</v>
      </c>
      <c r="K30" s="1">
        <f t="shared" si="0"/>
        <v>8.1600080305159611E-2</v>
      </c>
      <c r="L30" s="1"/>
      <c r="M30" s="1">
        <f t="shared" si="1"/>
        <v>8.0711755453776582E-2</v>
      </c>
      <c r="N30" s="1">
        <f t="shared" si="2"/>
        <v>1.2007732399510928E-2</v>
      </c>
      <c r="P30" s="1">
        <f t="shared" si="3"/>
        <v>0.14768976130376016</v>
      </c>
      <c r="Q30" s="1"/>
    </row>
    <row r="31" spans="2:17">
      <c r="B31">
        <v>28</v>
      </c>
      <c r="D31" s="1">
        <v>1.575</v>
      </c>
      <c r="E31" s="1">
        <v>8.4610000000000005E-2</v>
      </c>
      <c r="F31" s="1">
        <v>3.3405</v>
      </c>
      <c r="G31" s="1">
        <v>0.99880000000000002</v>
      </c>
      <c r="H31" s="1">
        <v>1.0349999999999999E-3</v>
      </c>
      <c r="I31" s="1">
        <v>10.24</v>
      </c>
      <c r="K31" s="1">
        <f t="shared" si="0"/>
        <v>8.471165398478174E-2</v>
      </c>
      <c r="L31" s="1"/>
      <c r="M31" s="1">
        <f t="shared" si="1"/>
        <v>8.3362344706775546E-2</v>
      </c>
      <c r="N31" s="1">
        <f t="shared" si="2"/>
        <v>1.5059342808572976E-2</v>
      </c>
      <c r="P31" s="1">
        <f t="shared" si="3"/>
        <v>0.17872171540421936</v>
      </c>
      <c r="Q31" s="1"/>
    </row>
    <row r="32" spans="2:17">
      <c r="B32">
        <v>29</v>
      </c>
      <c r="D32" s="1">
        <v>1.073</v>
      </c>
      <c r="E32" s="1">
        <v>8.9340000000000003E-2</v>
      </c>
      <c r="F32" s="1">
        <v>3.3405</v>
      </c>
      <c r="G32" s="1">
        <v>0.99590000000000001</v>
      </c>
      <c r="H32" s="1">
        <v>1.2520999999999999E-3</v>
      </c>
      <c r="I32" s="1">
        <v>11.84</v>
      </c>
      <c r="K32" s="1">
        <f t="shared" si="0"/>
        <v>8.9707801988151425E-2</v>
      </c>
      <c r="L32" s="1"/>
      <c r="M32" s="1">
        <f t="shared" si="1"/>
        <v>8.7799213335288839E-2</v>
      </c>
      <c r="N32" s="1">
        <f t="shared" si="2"/>
        <v>1.8406191220614435E-2</v>
      </c>
      <c r="P32" s="1">
        <f t="shared" si="3"/>
        <v>0.20664698343612861</v>
      </c>
      <c r="Q32" s="1"/>
    </row>
    <row r="33" spans="2:17">
      <c r="B33">
        <v>30</v>
      </c>
      <c r="D33" s="1">
        <v>0.73099999999999998</v>
      </c>
      <c r="E33" s="1">
        <v>9.5299999999999996E-2</v>
      </c>
      <c r="F33" s="1">
        <v>3.3395999999999999</v>
      </c>
      <c r="G33" s="1">
        <v>0.996</v>
      </c>
      <c r="H33" s="1">
        <v>1.4955999999999999E-3</v>
      </c>
      <c r="I33" s="1">
        <v>13.11</v>
      </c>
      <c r="K33" s="1">
        <f t="shared" si="0"/>
        <v>9.5682730923694781E-2</v>
      </c>
      <c r="L33" s="1"/>
      <c r="M33" s="1">
        <f t="shared" si="1"/>
        <v>9.3188893955381227E-2</v>
      </c>
      <c r="N33" s="1">
        <f t="shared" si="2"/>
        <v>2.1702880923713561E-2</v>
      </c>
      <c r="P33" s="1">
        <f t="shared" si="3"/>
        <v>0.22881266493645661</v>
      </c>
      <c r="Q33" s="1"/>
    </row>
    <row r="34" spans="2:17">
      <c r="B34">
        <v>31</v>
      </c>
      <c r="D34" s="1">
        <v>0.498</v>
      </c>
      <c r="E34" s="1">
        <v>0.1022</v>
      </c>
      <c r="F34" s="1">
        <v>3.3386</v>
      </c>
      <c r="G34" s="1">
        <v>0.99460000000000004</v>
      </c>
      <c r="H34" s="1">
        <v>1.3263999999999999E-3</v>
      </c>
      <c r="I34" s="1">
        <v>13.38</v>
      </c>
      <c r="K34" s="1">
        <f t="shared" si="0"/>
        <v>0.10275487633219384</v>
      </c>
      <c r="L34" s="1"/>
      <c r="M34" s="1">
        <f t="shared" si="1"/>
        <v>9.9965771358812711E-2</v>
      </c>
      <c r="N34" s="1">
        <f t="shared" si="2"/>
        <v>2.3778333976164755E-2</v>
      </c>
      <c r="P34" s="1">
        <f t="shared" si="3"/>
        <v>0.23352505391684131</v>
      </c>
      <c r="Q34" s="1"/>
    </row>
    <row r="35" spans="2:17">
      <c r="B35">
        <v>32</v>
      </c>
      <c r="D35" s="1">
        <v>0.3392</v>
      </c>
      <c r="E35" s="1">
        <v>0.109</v>
      </c>
      <c r="F35" s="1">
        <v>3.3372999999999999</v>
      </c>
      <c r="G35" s="1">
        <v>0.99529999999999996</v>
      </c>
      <c r="H35" s="1">
        <v>8.8420000000000002E-4</v>
      </c>
      <c r="I35" s="1">
        <v>12.97</v>
      </c>
      <c r="K35" s="1">
        <f t="shared" si="0"/>
        <v>0.1095147191801467</v>
      </c>
      <c r="L35" s="1"/>
      <c r="M35" s="1">
        <f t="shared" si="1"/>
        <v>0.1067207484868896</v>
      </c>
      <c r="N35" s="1">
        <f t="shared" si="2"/>
        <v>2.4579576064375969E-2</v>
      </c>
      <c r="P35" s="1">
        <f t="shared" si="3"/>
        <v>0.22636920398366456</v>
      </c>
      <c r="Q35" s="1"/>
    </row>
    <row r="36" spans="2:17">
      <c r="B36">
        <v>33</v>
      </c>
      <c r="D36" s="1">
        <v>0.2311</v>
      </c>
      <c r="E36" s="1">
        <v>0.11600000000000001</v>
      </c>
      <c r="F36" s="1">
        <v>3.3359999999999999</v>
      </c>
      <c r="G36" s="1">
        <v>0.995</v>
      </c>
      <c r="H36" s="1">
        <v>9.8334000000000008E-4</v>
      </c>
      <c r="I36" s="1">
        <v>11.58</v>
      </c>
      <c r="K36" s="1">
        <f t="shared" si="0"/>
        <v>0.11658291457286432</v>
      </c>
      <c r="L36" s="1"/>
      <c r="M36" s="1">
        <f t="shared" si="1"/>
        <v>0.11420991357296635</v>
      </c>
      <c r="N36" s="1">
        <f t="shared" si="2"/>
        <v>2.3402384749408225E-2</v>
      </c>
      <c r="P36" s="1">
        <f t="shared" si="3"/>
        <v>0.20210912738094336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2019-05-19T15:43:01Z</dcterms:modified>
</cp:coreProperties>
</file>